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9" i="1" l="1"/>
  <c r="I12" i="1"/>
</calcChain>
</file>

<file path=xl/sharedStrings.xml><?xml version="1.0" encoding="utf-8"?>
<sst xmlns="http://schemas.openxmlformats.org/spreadsheetml/2006/main" count="162" uniqueCount="124">
  <si>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</si>
  <si>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</si>
  <si>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</si>
  <si>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</si>
  <si>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</si>
  <si>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</si>
  <si>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</si>
  <si>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</si>
  <si>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</si>
  <si>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</si>
  <si>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</si>
  <si>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</si>
  <si>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</si>
  <si>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</si>
  <si>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</si>
  <si>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</si>
  <si>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</si>
  <si>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</si>
  <si>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</si>
  <si>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</si>
  <si>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</si>
  <si>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</si>
  <si>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</si>
  <si>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</si>
  <si>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</si>
  <si>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</si>
  <si>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</si>
  <si>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</si>
  <si>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</si>
  <si>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</si>
  <si>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</si>
  <si>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</si>
  <si>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</si>
  <si>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</si>
  <si>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</si>
  <si>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</si>
  <si>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</si>
  <si>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</si>
  <si>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</si>
  <si>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</si>
  <si>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</si>
  <si>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</si>
  <si>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</si>
  <si>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</si>
  <si>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</si>
  <si>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</si>
  <si>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</si>
  <si>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</si>
  <si>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</si>
  <si>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</si>
  <si>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</si>
  <si>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</si>
  <si>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</si>
  <si>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</si>
  <si>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</si>
  <si>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</si>
  <si>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</si>
  <si>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</si>
  <si>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</si>
  <si>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</si>
  <si>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</si>
  <si>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</si>
  <si>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</si>
  <si>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</si>
  <si>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</si>
  <si>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</si>
  <si>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</si>
  <si>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</si>
  <si>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</si>
  <si>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</si>
  <si>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</si>
  <si>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</si>
  <si>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</si>
  <si>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9</t>
  </si>
  <si>
    <t>Обслуживание коллективных приборов учета (КПУ),</t>
  </si>
  <si>
    <t>руб/мес</t>
  </si>
  <si>
    <t>дератизация, дезинфекция</t>
  </si>
  <si>
    <t xml:space="preserve">Текущий ремонт общего имущества </t>
  </si>
  <si>
    <t>подвал</t>
  </si>
  <si>
    <t>Остаток денежных средств на 01.01.2023г.</t>
  </si>
  <si>
    <t>ООО "ВАШ ДОМ"</t>
  </si>
  <si>
    <t>33,79             23,29</t>
  </si>
  <si>
    <t>ГП"Калугаоблводоканал" дог. №1139 от 23.04.09</t>
  </si>
  <si>
    <t>крыша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</si>
  <si>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</si>
  <si>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</si>
  <si>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</si>
  <si>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</si>
  <si>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</si>
  <si>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</si>
  <si>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</si>
  <si>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</si>
  <si>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</si>
  <si>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</si>
  <si>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</si>
  <si>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</si>
  <si>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</si>
  <si>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</si>
  <si>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</si>
  <si>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</si>
  <si>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кабеля и автоматов</t>
  </si>
  <si>
    <t>кв.71</t>
  </si>
  <si>
    <t>мп.</t>
  </si>
  <si>
    <t xml:space="preserve">очистка кровли от снега и наледи с привлечением промыш.альпинистов </t>
  </si>
  <si>
    <t>крыша кв.60</t>
  </si>
  <si>
    <t>крыша кв. 60</t>
  </si>
  <si>
    <t xml:space="preserve">замена труб ц.о. </t>
  </si>
  <si>
    <t>кв.49</t>
  </si>
  <si>
    <t>замена канализационных труб</t>
  </si>
  <si>
    <t>подвал кв.25</t>
  </si>
  <si>
    <t>замена оконных блоков на блоки ПВХ</t>
  </si>
  <si>
    <t>подъезд № 1</t>
  </si>
  <si>
    <t>шт.</t>
  </si>
  <si>
    <t>ремонт кровли</t>
  </si>
  <si>
    <t>смена труб и кранов на системе ц.о.</t>
  </si>
  <si>
    <t>подвал, кв.24,41</t>
  </si>
  <si>
    <t>очистка кровли от снега и наледи с привлечением промыш.альпинистов</t>
  </si>
  <si>
    <t>замена оконных блоков лестничных клеток</t>
  </si>
  <si>
    <t>фасад подъезд № 2</t>
  </si>
  <si>
    <t>навешивание замков</t>
  </si>
  <si>
    <t>щит</t>
  </si>
  <si>
    <t>остекление оконных блоков л/клеток</t>
  </si>
  <si>
    <t>подъезд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</si>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</sst>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2" xfId="0" applyFont="1" applyFill="1" applyBorder="1"/>
    <xf numFmtId="0" fontId="22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4" xfId="0" applyFont="1" applyFill="1" applyBorder="1" applyAlignment="1"/>
    <xf numFmtId="0" fontId="1" fillId="0" borderId="14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16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24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5" fillId="0" borderId="17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3493.5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6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4.7109375" style="3" customWidth="1"/>
    <col min="3" max="3" width="8.5703125" style="3" customWidth="1"/>
    <col min="4" max="4" width="11" style="3" customWidth="1"/>
    <col min="5" max="5" width="14.42578125" style="3" customWidth="1"/>
    <col min="6" max="6" width="15.7109375" style="3" customWidth="1"/>
    <col min="7" max="7" width="15.28515625" style="4" customWidth="1"/>
    <col min="8" max="8" width="15" style="4" customWidth="1"/>
    <col min="9" max="9" width="15.5703125" style="4" customWidth="1"/>
    <col min="10" max="10" width="13.85546875" style="4" customWidth="1"/>
    <col min="11" max="11" width="17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7109375" style="4" customWidth="1"/>
    <col min="259" max="259" width="8.5703125" style="4" customWidth="1"/>
    <col min="260" max="260" width="11" style="4" customWidth="1"/>
    <col min="261" max="261" width="13.42578125" style="4" customWidth="1"/>
    <col min="262" max="262" width="14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7109375" style="4" customWidth="1"/>
    <col min="515" max="515" width="8.5703125" style="4" customWidth="1"/>
    <col min="516" max="516" width="11" style="4" customWidth="1"/>
    <col min="517" max="517" width="13.42578125" style="4" customWidth="1"/>
    <col min="518" max="518" width="14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7109375" style="4" customWidth="1"/>
    <col min="771" max="771" width="8.5703125" style="4" customWidth="1"/>
    <col min="772" max="772" width="11" style="4" customWidth="1"/>
    <col min="773" max="773" width="13.42578125" style="4" customWidth="1"/>
    <col min="774" max="774" width="14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7109375" style="4" customWidth="1"/>
    <col min="1027" max="1027" width="8.5703125" style="4" customWidth="1"/>
    <col min="1028" max="1028" width="11" style="4" customWidth="1"/>
    <col min="1029" max="1029" width="13.42578125" style="4" customWidth="1"/>
    <col min="1030" max="1030" width="14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7109375" style="4" customWidth="1"/>
    <col min="1283" max="1283" width="8.5703125" style="4" customWidth="1"/>
    <col min="1284" max="1284" width="11" style="4" customWidth="1"/>
    <col min="1285" max="1285" width="13.42578125" style="4" customWidth="1"/>
    <col min="1286" max="1286" width="14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7109375" style="4" customWidth="1"/>
    <col min="1539" max="1539" width="8.5703125" style="4" customWidth="1"/>
    <col min="1540" max="1540" width="11" style="4" customWidth="1"/>
    <col min="1541" max="1541" width="13.42578125" style="4" customWidth="1"/>
    <col min="1542" max="1542" width="14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7109375" style="4" customWidth="1"/>
    <col min="1795" max="1795" width="8.5703125" style="4" customWidth="1"/>
    <col min="1796" max="1796" width="11" style="4" customWidth="1"/>
    <col min="1797" max="1797" width="13.42578125" style="4" customWidth="1"/>
    <col min="1798" max="1798" width="14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7109375" style="4" customWidth="1"/>
    <col min="2051" max="2051" width="8.5703125" style="4" customWidth="1"/>
    <col min="2052" max="2052" width="11" style="4" customWidth="1"/>
    <col min="2053" max="2053" width="13.42578125" style="4" customWidth="1"/>
    <col min="2054" max="2054" width="14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7109375" style="4" customWidth="1"/>
    <col min="2307" max="2307" width="8.5703125" style="4" customWidth="1"/>
    <col min="2308" max="2308" width="11" style="4" customWidth="1"/>
    <col min="2309" max="2309" width="13.42578125" style="4" customWidth="1"/>
    <col min="2310" max="2310" width="14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7109375" style="4" customWidth="1"/>
    <col min="2563" max="2563" width="8.5703125" style="4" customWidth="1"/>
    <col min="2564" max="2564" width="11" style="4" customWidth="1"/>
    <col min="2565" max="2565" width="13.42578125" style="4" customWidth="1"/>
    <col min="2566" max="2566" width="14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7109375" style="4" customWidth="1"/>
    <col min="2819" max="2819" width="8.5703125" style="4" customWidth="1"/>
    <col min="2820" max="2820" width="11" style="4" customWidth="1"/>
    <col min="2821" max="2821" width="13.42578125" style="4" customWidth="1"/>
    <col min="2822" max="2822" width="14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7109375" style="4" customWidth="1"/>
    <col min="3075" max="3075" width="8.5703125" style="4" customWidth="1"/>
    <col min="3076" max="3076" width="11" style="4" customWidth="1"/>
    <col min="3077" max="3077" width="13.42578125" style="4" customWidth="1"/>
    <col min="3078" max="3078" width="14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7109375" style="4" customWidth="1"/>
    <col min="3331" max="3331" width="8.5703125" style="4" customWidth="1"/>
    <col min="3332" max="3332" width="11" style="4" customWidth="1"/>
    <col min="3333" max="3333" width="13.42578125" style="4" customWidth="1"/>
    <col min="3334" max="3334" width="14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7109375" style="4" customWidth="1"/>
    <col min="3587" max="3587" width="8.5703125" style="4" customWidth="1"/>
    <col min="3588" max="3588" width="11" style="4" customWidth="1"/>
    <col min="3589" max="3589" width="13.42578125" style="4" customWidth="1"/>
    <col min="3590" max="3590" width="14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7109375" style="4" customWidth="1"/>
    <col min="3843" max="3843" width="8.5703125" style="4" customWidth="1"/>
    <col min="3844" max="3844" width="11" style="4" customWidth="1"/>
    <col min="3845" max="3845" width="13.42578125" style="4" customWidth="1"/>
    <col min="3846" max="3846" width="14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7109375" style="4" customWidth="1"/>
    <col min="4099" max="4099" width="8.5703125" style="4" customWidth="1"/>
    <col min="4100" max="4100" width="11" style="4" customWidth="1"/>
    <col min="4101" max="4101" width="13.42578125" style="4" customWidth="1"/>
    <col min="4102" max="4102" width="14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7109375" style="4" customWidth="1"/>
    <col min="4355" max="4355" width="8.5703125" style="4" customWidth="1"/>
    <col min="4356" max="4356" width="11" style="4" customWidth="1"/>
    <col min="4357" max="4357" width="13.42578125" style="4" customWidth="1"/>
    <col min="4358" max="4358" width="14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7109375" style="4" customWidth="1"/>
    <col min="4611" max="4611" width="8.5703125" style="4" customWidth="1"/>
    <col min="4612" max="4612" width="11" style="4" customWidth="1"/>
    <col min="4613" max="4613" width="13.42578125" style="4" customWidth="1"/>
    <col min="4614" max="4614" width="14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7109375" style="4" customWidth="1"/>
    <col min="4867" max="4867" width="8.5703125" style="4" customWidth="1"/>
    <col min="4868" max="4868" width="11" style="4" customWidth="1"/>
    <col min="4869" max="4869" width="13.42578125" style="4" customWidth="1"/>
    <col min="4870" max="4870" width="14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7109375" style="4" customWidth="1"/>
    <col min="5123" max="5123" width="8.5703125" style="4" customWidth="1"/>
    <col min="5124" max="5124" width="11" style="4" customWidth="1"/>
    <col min="5125" max="5125" width="13.42578125" style="4" customWidth="1"/>
    <col min="5126" max="5126" width="14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7109375" style="4" customWidth="1"/>
    <col min="5379" max="5379" width="8.5703125" style="4" customWidth="1"/>
    <col min="5380" max="5380" width="11" style="4" customWidth="1"/>
    <col min="5381" max="5381" width="13.42578125" style="4" customWidth="1"/>
    <col min="5382" max="5382" width="14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7109375" style="4" customWidth="1"/>
    <col min="5635" max="5635" width="8.5703125" style="4" customWidth="1"/>
    <col min="5636" max="5636" width="11" style="4" customWidth="1"/>
    <col min="5637" max="5637" width="13.42578125" style="4" customWidth="1"/>
    <col min="5638" max="5638" width="14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7109375" style="4" customWidth="1"/>
    <col min="5891" max="5891" width="8.5703125" style="4" customWidth="1"/>
    <col min="5892" max="5892" width="11" style="4" customWidth="1"/>
    <col min="5893" max="5893" width="13.42578125" style="4" customWidth="1"/>
    <col min="5894" max="5894" width="14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7109375" style="4" customWidth="1"/>
    <col min="6147" max="6147" width="8.5703125" style="4" customWidth="1"/>
    <col min="6148" max="6148" width="11" style="4" customWidth="1"/>
    <col min="6149" max="6149" width="13.42578125" style="4" customWidth="1"/>
    <col min="6150" max="6150" width="14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7109375" style="4" customWidth="1"/>
    <col min="6403" max="6403" width="8.5703125" style="4" customWidth="1"/>
    <col min="6404" max="6404" width="11" style="4" customWidth="1"/>
    <col min="6405" max="6405" width="13.42578125" style="4" customWidth="1"/>
    <col min="6406" max="6406" width="14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7109375" style="4" customWidth="1"/>
    <col min="6659" max="6659" width="8.5703125" style="4" customWidth="1"/>
    <col min="6660" max="6660" width="11" style="4" customWidth="1"/>
    <col min="6661" max="6661" width="13.42578125" style="4" customWidth="1"/>
    <col min="6662" max="6662" width="14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7109375" style="4" customWidth="1"/>
    <col min="6915" max="6915" width="8.5703125" style="4" customWidth="1"/>
    <col min="6916" max="6916" width="11" style="4" customWidth="1"/>
    <col min="6917" max="6917" width="13.42578125" style="4" customWidth="1"/>
    <col min="6918" max="6918" width="14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7109375" style="4" customWidth="1"/>
    <col min="7171" max="7171" width="8.5703125" style="4" customWidth="1"/>
    <col min="7172" max="7172" width="11" style="4" customWidth="1"/>
    <col min="7173" max="7173" width="13.42578125" style="4" customWidth="1"/>
    <col min="7174" max="7174" width="14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7109375" style="4" customWidth="1"/>
    <col min="7427" max="7427" width="8.5703125" style="4" customWidth="1"/>
    <col min="7428" max="7428" width="11" style="4" customWidth="1"/>
    <col min="7429" max="7429" width="13.42578125" style="4" customWidth="1"/>
    <col min="7430" max="7430" width="14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7109375" style="4" customWidth="1"/>
    <col min="7683" max="7683" width="8.5703125" style="4" customWidth="1"/>
    <col min="7684" max="7684" width="11" style="4" customWidth="1"/>
    <col min="7685" max="7685" width="13.42578125" style="4" customWidth="1"/>
    <col min="7686" max="7686" width="14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7109375" style="4" customWidth="1"/>
    <col min="7939" max="7939" width="8.5703125" style="4" customWidth="1"/>
    <col min="7940" max="7940" width="11" style="4" customWidth="1"/>
    <col min="7941" max="7941" width="13.42578125" style="4" customWidth="1"/>
    <col min="7942" max="7942" width="14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7109375" style="4" customWidth="1"/>
    <col min="8195" max="8195" width="8.5703125" style="4" customWidth="1"/>
    <col min="8196" max="8196" width="11" style="4" customWidth="1"/>
    <col min="8197" max="8197" width="13.42578125" style="4" customWidth="1"/>
    <col min="8198" max="8198" width="14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7109375" style="4" customWidth="1"/>
    <col min="8451" max="8451" width="8.5703125" style="4" customWidth="1"/>
    <col min="8452" max="8452" width="11" style="4" customWidth="1"/>
    <col min="8453" max="8453" width="13.42578125" style="4" customWidth="1"/>
    <col min="8454" max="8454" width="14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7109375" style="4" customWidth="1"/>
    <col min="8707" max="8707" width="8.5703125" style="4" customWidth="1"/>
    <col min="8708" max="8708" width="11" style="4" customWidth="1"/>
    <col min="8709" max="8709" width="13.42578125" style="4" customWidth="1"/>
    <col min="8710" max="8710" width="14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7109375" style="4" customWidth="1"/>
    <col min="8963" max="8963" width="8.5703125" style="4" customWidth="1"/>
    <col min="8964" max="8964" width="11" style="4" customWidth="1"/>
    <col min="8965" max="8965" width="13.42578125" style="4" customWidth="1"/>
    <col min="8966" max="8966" width="14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7109375" style="4" customWidth="1"/>
    <col min="9219" max="9219" width="8.5703125" style="4" customWidth="1"/>
    <col min="9220" max="9220" width="11" style="4" customWidth="1"/>
    <col min="9221" max="9221" width="13.42578125" style="4" customWidth="1"/>
    <col min="9222" max="9222" width="14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7109375" style="4" customWidth="1"/>
    <col min="9475" max="9475" width="8.5703125" style="4" customWidth="1"/>
    <col min="9476" max="9476" width="11" style="4" customWidth="1"/>
    <col min="9477" max="9477" width="13.42578125" style="4" customWidth="1"/>
    <col min="9478" max="9478" width="14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7109375" style="4" customWidth="1"/>
    <col min="9731" max="9731" width="8.5703125" style="4" customWidth="1"/>
    <col min="9732" max="9732" width="11" style="4" customWidth="1"/>
    <col min="9733" max="9733" width="13.42578125" style="4" customWidth="1"/>
    <col min="9734" max="9734" width="14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7109375" style="4" customWidth="1"/>
    <col min="9987" max="9987" width="8.5703125" style="4" customWidth="1"/>
    <col min="9988" max="9988" width="11" style="4" customWidth="1"/>
    <col min="9989" max="9989" width="13.42578125" style="4" customWidth="1"/>
    <col min="9990" max="9990" width="14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7109375" style="4" customWidth="1"/>
    <col min="10243" max="10243" width="8.5703125" style="4" customWidth="1"/>
    <col min="10244" max="10244" width="11" style="4" customWidth="1"/>
    <col min="10245" max="10245" width="13.42578125" style="4" customWidth="1"/>
    <col min="10246" max="10246" width="14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7109375" style="4" customWidth="1"/>
    <col min="10499" max="10499" width="8.5703125" style="4" customWidth="1"/>
    <col min="10500" max="10500" width="11" style="4" customWidth="1"/>
    <col min="10501" max="10501" width="13.42578125" style="4" customWidth="1"/>
    <col min="10502" max="10502" width="14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7109375" style="4" customWidth="1"/>
    <col min="10755" max="10755" width="8.5703125" style="4" customWidth="1"/>
    <col min="10756" max="10756" width="11" style="4" customWidth="1"/>
    <col min="10757" max="10757" width="13.42578125" style="4" customWidth="1"/>
    <col min="10758" max="10758" width="14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7109375" style="4" customWidth="1"/>
    <col min="11011" max="11011" width="8.5703125" style="4" customWidth="1"/>
    <col min="11012" max="11012" width="11" style="4" customWidth="1"/>
    <col min="11013" max="11013" width="13.42578125" style="4" customWidth="1"/>
    <col min="11014" max="11014" width="14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7109375" style="4" customWidth="1"/>
    <col min="11267" max="11267" width="8.5703125" style="4" customWidth="1"/>
    <col min="11268" max="11268" width="11" style="4" customWidth="1"/>
    <col min="11269" max="11269" width="13.42578125" style="4" customWidth="1"/>
    <col min="11270" max="11270" width="14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7109375" style="4" customWidth="1"/>
    <col min="11523" max="11523" width="8.5703125" style="4" customWidth="1"/>
    <col min="11524" max="11524" width="11" style="4" customWidth="1"/>
    <col min="11525" max="11525" width="13.42578125" style="4" customWidth="1"/>
    <col min="11526" max="11526" width="14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7109375" style="4" customWidth="1"/>
    <col min="11779" max="11779" width="8.5703125" style="4" customWidth="1"/>
    <col min="11780" max="11780" width="11" style="4" customWidth="1"/>
    <col min="11781" max="11781" width="13.42578125" style="4" customWidth="1"/>
    <col min="11782" max="11782" width="14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7109375" style="4" customWidth="1"/>
    <col min="12035" max="12035" width="8.5703125" style="4" customWidth="1"/>
    <col min="12036" max="12036" width="11" style="4" customWidth="1"/>
    <col min="12037" max="12037" width="13.42578125" style="4" customWidth="1"/>
    <col min="12038" max="12038" width="14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7109375" style="4" customWidth="1"/>
    <col min="12291" max="12291" width="8.5703125" style="4" customWidth="1"/>
    <col min="12292" max="12292" width="11" style="4" customWidth="1"/>
    <col min="12293" max="12293" width="13.42578125" style="4" customWidth="1"/>
    <col min="12294" max="12294" width="14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7109375" style="4" customWidth="1"/>
    <col min="12547" max="12547" width="8.5703125" style="4" customWidth="1"/>
    <col min="12548" max="12548" width="11" style="4" customWidth="1"/>
    <col min="12549" max="12549" width="13.42578125" style="4" customWidth="1"/>
    <col min="12550" max="12550" width="14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7109375" style="4" customWidth="1"/>
    <col min="12803" max="12803" width="8.5703125" style="4" customWidth="1"/>
    <col min="12804" max="12804" width="11" style="4" customWidth="1"/>
    <col min="12805" max="12805" width="13.42578125" style="4" customWidth="1"/>
    <col min="12806" max="12806" width="14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7109375" style="4" customWidth="1"/>
    <col min="13059" max="13059" width="8.5703125" style="4" customWidth="1"/>
    <col min="13060" max="13060" width="11" style="4" customWidth="1"/>
    <col min="13061" max="13061" width="13.42578125" style="4" customWidth="1"/>
    <col min="13062" max="13062" width="14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7109375" style="4" customWidth="1"/>
    <col min="13315" max="13315" width="8.5703125" style="4" customWidth="1"/>
    <col min="13316" max="13316" width="11" style="4" customWidth="1"/>
    <col min="13317" max="13317" width="13.42578125" style="4" customWidth="1"/>
    <col min="13318" max="13318" width="14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7109375" style="4" customWidth="1"/>
    <col min="13571" max="13571" width="8.5703125" style="4" customWidth="1"/>
    <col min="13572" max="13572" width="11" style="4" customWidth="1"/>
    <col min="13573" max="13573" width="13.42578125" style="4" customWidth="1"/>
    <col min="13574" max="13574" width="14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7109375" style="4" customWidth="1"/>
    <col min="13827" max="13827" width="8.5703125" style="4" customWidth="1"/>
    <col min="13828" max="13828" width="11" style="4" customWidth="1"/>
    <col min="13829" max="13829" width="13.42578125" style="4" customWidth="1"/>
    <col min="13830" max="13830" width="14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7109375" style="4" customWidth="1"/>
    <col min="14083" max="14083" width="8.5703125" style="4" customWidth="1"/>
    <col min="14084" max="14084" width="11" style="4" customWidth="1"/>
    <col min="14085" max="14085" width="13.42578125" style="4" customWidth="1"/>
    <col min="14086" max="14086" width="14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7109375" style="4" customWidth="1"/>
    <col min="14339" max="14339" width="8.5703125" style="4" customWidth="1"/>
    <col min="14340" max="14340" width="11" style="4" customWidth="1"/>
    <col min="14341" max="14341" width="13.42578125" style="4" customWidth="1"/>
    <col min="14342" max="14342" width="14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7109375" style="4" customWidth="1"/>
    <col min="14595" max="14595" width="8.5703125" style="4" customWidth="1"/>
    <col min="14596" max="14596" width="11" style="4" customWidth="1"/>
    <col min="14597" max="14597" width="13.42578125" style="4" customWidth="1"/>
    <col min="14598" max="14598" width="14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7109375" style="4" customWidth="1"/>
    <col min="14851" max="14851" width="8.5703125" style="4" customWidth="1"/>
    <col min="14852" max="14852" width="11" style="4" customWidth="1"/>
    <col min="14853" max="14853" width="13.42578125" style="4" customWidth="1"/>
    <col min="14854" max="14854" width="14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7109375" style="4" customWidth="1"/>
    <col min="15107" max="15107" width="8.5703125" style="4" customWidth="1"/>
    <col min="15108" max="15108" width="11" style="4" customWidth="1"/>
    <col min="15109" max="15109" width="13.42578125" style="4" customWidth="1"/>
    <col min="15110" max="15110" width="14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7109375" style="4" customWidth="1"/>
    <col min="15363" max="15363" width="8.5703125" style="4" customWidth="1"/>
    <col min="15364" max="15364" width="11" style="4" customWidth="1"/>
    <col min="15365" max="15365" width="13.42578125" style="4" customWidth="1"/>
    <col min="15366" max="15366" width="14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7109375" style="4" customWidth="1"/>
    <col min="15619" max="15619" width="8.5703125" style="4" customWidth="1"/>
    <col min="15620" max="15620" width="11" style="4" customWidth="1"/>
    <col min="15621" max="15621" width="13.42578125" style="4" customWidth="1"/>
    <col min="15622" max="15622" width="14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7109375" style="4" customWidth="1"/>
    <col min="15875" max="15875" width="8.5703125" style="4" customWidth="1"/>
    <col min="15876" max="15876" width="11" style="4" customWidth="1"/>
    <col min="15877" max="15877" width="13.42578125" style="4" customWidth="1"/>
    <col min="15878" max="15878" width="14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7109375" style="4" customWidth="1"/>
    <col min="16131" max="16131" width="8.5703125" style="4" customWidth="1"/>
    <col min="16132" max="16132" width="11" style="4" customWidth="1"/>
    <col min="16133" max="16133" width="13.42578125" style="4" customWidth="1"/>
    <col min="16134" max="16134" width="14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10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3534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3493.5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37.1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85</v>
      </c>
      <c r="D20" s="11" t="s">
        <v>86</v>
      </c>
      <c r="E20" s="11" t="s">
        <v>79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6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560954.48399999994</v>
      </c>
      <c r="G22" s="18">
        <v>527008.96907403425</v>
      </c>
      <c r="H22" s="16">
        <v>560802.26214322483</v>
      </c>
      <c r="I22" s="16">
        <v>-33793.293069190586</v>
      </c>
      <c r="J22" s="16">
        <v>33945.514925965748</v>
      </c>
      <c r="K22" s="107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9"/>
    </row>
    <row r="24" spans="1:11" s="24" customFormat="1" ht="32.25" customHeight="1" x14ac:dyDescent="0.25">
      <c r="A24" s="21" t="s">
        <v>66</v>
      </c>
      <c r="B24" s="22" t="s">
        <v>21</v>
      </c>
      <c r="C24" s="22" t="s">
        <v>22</v>
      </c>
      <c r="D24" s="23">
        <v>2</v>
      </c>
      <c r="E24" s="23">
        <v>0</v>
      </c>
      <c r="F24" s="23">
        <v>83849.599999999991</v>
      </c>
      <c r="G24" s="23">
        <v>78775.538107494649</v>
      </c>
      <c r="H24" s="23">
        <v>83697.378143224836</v>
      </c>
      <c r="I24" s="23">
        <v>-4921.8400357301862</v>
      </c>
      <c r="J24" s="23">
        <v>5074.0618925053459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15931.424000000003</v>
      </c>
      <c r="G25" s="26">
        <v>14967.352240423988</v>
      </c>
      <c r="H25" s="26">
        <v>15931.424000000003</v>
      </c>
      <c r="I25" s="26">
        <v>-964.0717595760143</v>
      </c>
      <c r="J25" s="26">
        <v>964.0717595760143</v>
      </c>
      <c r="K25" s="111" t="s">
        <v>24</v>
      </c>
    </row>
    <row r="26" spans="1:11" ht="47.25" customHeight="1" x14ac:dyDescent="0.2">
      <c r="A26" s="21"/>
      <c r="B26" s="22" t="s">
        <v>71</v>
      </c>
      <c r="C26" s="22" t="s">
        <v>22</v>
      </c>
      <c r="D26" s="25">
        <v>0.15</v>
      </c>
      <c r="E26" s="25">
        <v>0</v>
      </c>
      <c r="F26" s="26">
        <v>6288.7199999999984</v>
      </c>
      <c r="G26" s="26">
        <v>5908.1653580620987</v>
      </c>
      <c r="H26" s="26">
        <v>6288.7199999999984</v>
      </c>
      <c r="I26" s="26">
        <v>-380.55464193789976</v>
      </c>
      <c r="J26" s="26">
        <v>380.55464193789976</v>
      </c>
      <c r="K26" s="108" t="s">
        <v>25</v>
      </c>
    </row>
    <row r="27" spans="1:11" ht="44.25" customHeight="1" x14ac:dyDescent="0.2">
      <c r="A27" s="21"/>
      <c r="B27" s="22" t="s">
        <v>72</v>
      </c>
      <c r="C27" s="22" t="s">
        <v>22</v>
      </c>
      <c r="D27" s="25">
        <v>0.16</v>
      </c>
      <c r="E27" s="25">
        <v>0</v>
      </c>
      <c r="F27" s="26">
        <v>6707.9679999999998</v>
      </c>
      <c r="G27" s="26">
        <v>6302.0430485995721</v>
      </c>
      <c r="H27" s="26">
        <v>6707.9679999999998</v>
      </c>
      <c r="I27" s="26">
        <v>-405.92495140042774</v>
      </c>
      <c r="J27" s="26">
        <v>405.92495140042774</v>
      </c>
      <c r="K27" s="108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52406</v>
      </c>
      <c r="G28" s="26">
        <v>49234.711317184156</v>
      </c>
      <c r="H28" s="26">
        <v>52406</v>
      </c>
      <c r="I28" s="26">
        <v>-3171.2886828158444</v>
      </c>
      <c r="J28" s="26">
        <v>3171.2886828158444</v>
      </c>
      <c r="K28" s="110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2515.4879999999998</v>
      </c>
      <c r="G29" s="26">
        <v>2363.2661432248397</v>
      </c>
      <c r="H29" s="26">
        <v>2363.2661432248397</v>
      </c>
      <c r="I29" s="26">
        <v>0</v>
      </c>
      <c r="J29" s="26">
        <v>152.22185677516018</v>
      </c>
      <c r="K29" s="108" t="s">
        <v>80</v>
      </c>
    </row>
    <row r="30" spans="1:11" ht="41.25" customHeight="1" x14ac:dyDescent="0.2">
      <c r="A30" s="21" t="s">
        <v>67</v>
      </c>
      <c r="B30" s="22" t="s">
        <v>92</v>
      </c>
      <c r="C30" s="22" t="s">
        <v>22</v>
      </c>
      <c r="D30" s="25">
        <v>3.5</v>
      </c>
      <c r="E30" s="25">
        <v>0</v>
      </c>
      <c r="F30" s="26">
        <v>146736.79999999999</v>
      </c>
      <c r="G30" s="26">
        <v>137857.19168811562</v>
      </c>
      <c r="H30" s="26">
        <v>146736.79999999999</v>
      </c>
      <c r="I30" s="26">
        <v>-8879.6083118843671</v>
      </c>
      <c r="J30" s="26">
        <v>8879.6083118843671</v>
      </c>
      <c r="K30" s="108" t="s">
        <v>93</v>
      </c>
    </row>
    <row r="31" spans="1:11" ht="40.5" customHeight="1" x14ac:dyDescent="0.2">
      <c r="A31" s="21" t="s">
        <v>68</v>
      </c>
      <c r="B31" s="22" t="s">
        <v>94</v>
      </c>
      <c r="C31" s="22" t="s">
        <v>22</v>
      </c>
      <c r="D31" s="25">
        <v>3.46</v>
      </c>
      <c r="E31" s="25">
        <v>0</v>
      </c>
      <c r="F31" s="26">
        <v>145059.80799999999</v>
      </c>
      <c r="G31" s="25">
        <v>136281.68</v>
      </c>
      <c r="H31" s="25">
        <v>145059.80799999999</v>
      </c>
      <c r="I31" s="26">
        <v>-8778.127999999997</v>
      </c>
      <c r="J31" s="26">
        <v>8778.127999999997</v>
      </c>
      <c r="K31" s="110"/>
    </row>
    <row r="32" spans="1:11" ht="36" customHeight="1" x14ac:dyDescent="0.2">
      <c r="A32" s="21" t="s">
        <v>69</v>
      </c>
      <c r="B32" s="22" t="s">
        <v>29</v>
      </c>
      <c r="C32" s="22" t="s">
        <v>22</v>
      </c>
      <c r="D32" s="25">
        <v>3.04</v>
      </c>
      <c r="E32" s="25">
        <v>0</v>
      </c>
      <c r="F32" s="26">
        <v>127451.39200000002</v>
      </c>
      <c r="G32" s="26">
        <v>119738.81792339191</v>
      </c>
      <c r="H32" s="26">
        <v>127451.39200000002</v>
      </c>
      <c r="I32" s="26">
        <v>-7712.5740766081144</v>
      </c>
      <c r="J32" s="26">
        <v>7712.5740766081144</v>
      </c>
      <c r="K32" s="110"/>
    </row>
    <row r="33" spans="1:12" ht="37.5" customHeight="1" x14ac:dyDescent="0.2">
      <c r="A33" s="21" t="s">
        <v>95</v>
      </c>
      <c r="B33" s="22" t="s">
        <v>30</v>
      </c>
      <c r="C33" s="22" t="s">
        <v>22</v>
      </c>
      <c r="D33" s="25">
        <v>1.3800000000000001</v>
      </c>
      <c r="E33" s="25">
        <v>0</v>
      </c>
      <c r="F33" s="26">
        <v>57856.884000000013</v>
      </c>
      <c r="G33" s="26">
        <v>54355.741355032093</v>
      </c>
      <c r="H33" s="26">
        <v>57856.884000000013</v>
      </c>
      <c r="I33" s="26">
        <v>-3501.1426449679202</v>
      </c>
      <c r="J33" s="26">
        <v>3501.1426449679202</v>
      </c>
      <c r="K33" s="110"/>
    </row>
    <row r="34" spans="1:12" s="70" customFormat="1" ht="42.75" customHeight="1" x14ac:dyDescent="0.2">
      <c r="A34" s="27" t="s">
        <v>65</v>
      </c>
      <c r="B34" s="101" t="s">
        <v>31</v>
      </c>
      <c r="C34" s="28" t="s">
        <v>32</v>
      </c>
      <c r="D34" s="122">
        <v>6</v>
      </c>
      <c r="E34" s="102">
        <v>0</v>
      </c>
      <c r="F34" s="69">
        <v>165913.92000000001</v>
      </c>
      <c r="G34" s="69">
        <v>154833.99</v>
      </c>
      <c r="H34" s="69">
        <v>165913.92000000001</v>
      </c>
      <c r="I34" s="69">
        <v>-11079.930000000022</v>
      </c>
      <c r="J34" s="69">
        <v>11079.930000000022</v>
      </c>
      <c r="K34" s="109" t="s">
        <v>33</v>
      </c>
    </row>
    <row r="35" spans="1:12" s="70" customFormat="1" ht="41.25" customHeight="1" x14ac:dyDescent="0.2">
      <c r="A35" s="27" t="s">
        <v>34</v>
      </c>
      <c r="B35" s="28" t="s">
        <v>74</v>
      </c>
      <c r="C35" s="28" t="s">
        <v>75</v>
      </c>
      <c r="D35" s="123">
        <v>3.5300000000000002E-3</v>
      </c>
      <c r="E35" s="102">
        <v>0</v>
      </c>
      <c r="F35" s="69">
        <v>148.80000000000001</v>
      </c>
      <c r="G35" s="69">
        <v>145.66999999999999</v>
      </c>
      <c r="H35" s="69">
        <v>148.80000000000001</v>
      </c>
      <c r="I35" s="69">
        <v>-3.1300000000000239</v>
      </c>
      <c r="J35" s="69">
        <v>3.1300000000000239</v>
      </c>
      <c r="K35" s="109"/>
    </row>
    <row r="36" spans="1:12" s="17" customFormat="1" ht="36.75" customHeight="1" x14ac:dyDescent="0.2">
      <c r="A36" s="27" t="s">
        <v>35</v>
      </c>
      <c r="B36" s="29" t="s">
        <v>77</v>
      </c>
      <c r="C36" s="28" t="s">
        <v>22</v>
      </c>
      <c r="D36" s="112">
        <v>4.95</v>
      </c>
      <c r="E36" s="18">
        <v>225965.11</v>
      </c>
      <c r="F36" s="16">
        <v>207529.98</v>
      </c>
      <c r="G36" s="16">
        <v>197295.18</v>
      </c>
      <c r="H36" s="16">
        <v>344537.89000000007</v>
      </c>
      <c r="I36" s="16">
        <v>88433.979999999909</v>
      </c>
      <c r="J36" s="16">
        <v>10234.800000000017</v>
      </c>
      <c r="K36" s="109"/>
    </row>
    <row r="37" spans="1:12" s="17" customFormat="1" ht="9" customHeight="1" x14ac:dyDescent="0.2">
      <c r="A37" s="82"/>
      <c r="B37" s="99"/>
      <c r="C37" s="83"/>
      <c r="D37" s="113"/>
      <c r="E37" s="84"/>
      <c r="F37" s="85"/>
      <c r="G37" s="85"/>
      <c r="H37" s="85"/>
      <c r="I37" s="85"/>
      <c r="J37" s="85"/>
      <c r="K37" s="114"/>
    </row>
    <row r="38" spans="1:12" s="35" customFormat="1" ht="9" customHeight="1" x14ac:dyDescent="0.2">
      <c r="A38" s="30"/>
      <c r="B38" s="31" t="s">
        <v>36</v>
      </c>
      <c r="C38" s="32"/>
      <c r="D38" s="115"/>
      <c r="E38" s="33"/>
      <c r="F38" s="34"/>
      <c r="G38" s="34"/>
      <c r="H38" s="34"/>
      <c r="I38" s="34">
        <v>4455.58</v>
      </c>
      <c r="J38" s="34" t="s">
        <v>37</v>
      </c>
      <c r="K38" s="116"/>
    </row>
    <row r="39" spans="1:12" s="35" customFormat="1" ht="15.75" customHeight="1" x14ac:dyDescent="0.2">
      <c r="A39" s="30"/>
      <c r="B39" s="31" t="s">
        <v>38</v>
      </c>
      <c r="C39" s="32"/>
      <c r="D39" s="115"/>
      <c r="E39" s="33"/>
      <c r="F39" s="34"/>
      <c r="G39" s="34"/>
      <c r="H39" s="34"/>
      <c r="I39" s="34">
        <v>5256</v>
      </c>
      <c r="J39" s="34" t="s">
        <v>37</v>
      </c>
      <c r="K39" s="34"/>
    </row>
    <row r="40" spans="1:12" s="35" customFormat="1" ht="15.7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116"/>
    </row>
    <row r="41" spans="1:12" s="35" customFormat="1" ht="15.75" customHeight="1" x14ac:dyDescent="0.2">
      <c r="A41" s="30"/>
      <c r="B41" s="31"/>
      <c r="C41" s="32"/>
      <c r="D41" s="115"/>
      <c r="E41" s="33"/>
      <c r="F41" s="34"/>
      <c r="G41" s="34"/>
      <c r="H41" s="34"/>
      <c r="I41" s="34"/>
      <c r="J41" s="34"/>
      <c r="K41" s="34"/>
    </row>
    <row r="42" spans="1:12" s="86" customFormat="1" ht="30" customHeight="1" thickBot="1" x14ac:dyDescent="0.25">
      <c r="A42" s="82"/>
      <c r="B42" s="83"/>
      <c r="C42" s="83"/>
      <c r="D42" s="113"/>
      <c r="E42" s="84"/>
      <c r="F42" s="85"/>
      <c r="G42" s="85"/>
      <c r="H42" s="85"/>
      <c r="I42" s="85"/>
      <c r="J42" s="85"/>
      <c r="K42" s="114"/>
    </row>
    <row r="43" spans="1:12" s="38" customFormat="1" ht="77.25" thickBot="1" x14ac:dyDescent="0.3">
      <c r="A43" s="36" t="s">
        <v>96</v>
      </c>
      <c r="B43" s="37" t="s">
        <v>39</v>
      </c>
      <c r="C43" s="11" t="s">
        <v>85</v>
      </c>
      <c r="D43" s="11" t="s">
        <v>86</v>
      </c>
      <c r="E43" s="11" t="s">
        <v>87</v>
      </c>
      <c r="F43" s="11" t="s">
        <v>97</v>
      </c>
      <c r="G43" s="11" t="s">
        <v>98</v>
      </c>
      <c r="H43" s="11" t="s">
        <v>99</v>
      </c>
      <c r="I43" s="11" t="s">
        <v>91</v>
      </c>
      <c r="J43" s="146" t="s">
        <v>19</v>
      </c>
      <c r="K43" s="147"/>
    </row>
    <row r="44" spans="1:12" s="24" customFormat="1" ht="15" x14ac:dyDescent="0.25">
      <c r="A44" s="39"/>
      <c r="B44" s="40" t="s">
        <v>11</v>
      </c>
      <c r="C44" s="40"/>
      <c r="D44" s="117"/>
      <c r="E44" s="41"/>
      <c r="F44" s="41"/>
      <c r="G44" s="41"/>
      <c r="H44" s="41"/>
      <c r="I44" s="41"/>
      <c r="J44" s="148"/>
      <c r="K44" s="148"/>
    </row>
    <row r="45" spans="1:12" ht="55.5" customHeight="1" x14ac:dyDescent="0.2">
      <c r="A45" s="21"/>
      <c r="B45" s="22" t="s">
        <v>40</v>
      </c>
      <c r="C45" s="81" t="s">
        <v>41</v>
      </c>
      <c r="D45" s="118" t="s">
        <v>81</v>
      </c>
      <c r="E45" s="26">
        <v>566804.41</v>
      </c>
      <c r="F45" s="26">
        <v>531907.73</v>
      </c>
      <c r="G45" s="26">
        <v>566804.41</v>
      </c>
      <c r="H45" s="26">
        <v>-34896.680000000051</v>
      </c>
      <c r="I45" s="26">
        <v>34896.680000000051</v>
      </c>
      <c r="J45" s="133" t="s">
        <v>82</v>
      </c>
      <c r="K45" s="133"/>
    </row>
    <row r="46" spans="1:12" ht="34.5" customHeight="1" x14ac:dyDescent="0.2">
      <c r="A46" s="21"/>
      <c r="B46" s="22" t="s">
        <v>42</v>
      </c>
      <c r="C46" s="81" t="s">
        <v>43</v>
      </c>
      <c r="D46" s="118">
        <v>2196.44</v>
      </c>
      <c r="E46" s="26">
        <v>1153914.78</v>
      </c>
      <c r="F46" s="26">
        <v>1095902.77</v>
      </c>
      <c r="G46" s="26">
        <v>1153914.78</v>
      </c>
      <c r="H46" s="26">
        <v>-58012.010000000009</v>
      </c>
      <c r="I46" s="26">
        <v>58012.010000000009</v>
      </c>
      <c r="J46" s="133" t="s">
        <v>70</v>
      </c>
      <c r="K46" s="133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44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45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3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3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3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3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3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3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3"/>
      <c r="D59" s="44"/>
      <c r="E59" s="44"/>
      <c r="F59" s="50"/>
      <c r="G59" s="45"/>
      <c r="H59" s="45"/>
      <c r="I59" s="45"/>
      <c r="J59" s="45"/>
      <c r="K59" s="45"/>
      <c r="L59" s="51"/>
    </row>
    <row r="60" spans="1:12" ht="12.75" customHeight="1" x14ac:dyDescent="0.2">
      <c r="A60" s="42"/>
      <c r="B60" s="49"/>
      <c r="C60" s="43"/>
      <c r="D60" s="44"/>
      <c r="E60" s="44"/>
      <c r="F60" s="50"/>
      <c r="G60" s="45"/>
      <c r="H60" s="45"/>
      <c r="I60" s="45"/>
      <c r="J60" s="45"/>
      <c r="K60" s="45"/>
      <c r="L60" s="51"/>
    </row>
    <row r="61" spans="1:12" ht="12.75" customHeight="1" x14ac:dyDescent="0.2">
      <c r="A61" s="42"/>
      <c r="B61" s="49"/>
      <c r="C61" s="43"/>
      <c r="D61" s="44"/>
      <c r="E61" s="44"/>
      <c r="F61" s="50"/>
      <c r="G61" s="45"/>
      <c r="H61" s="45"/>
      <c r="I61" s="45"/>
      <c r="J61" s="45"/>
      <c r="K61" s="45"/>
      <c r="L61" s="51"/>
    </row>
    <row r="62" spans="1:12" ht="12.75" customHeight="1" x14ac:dyDescent="0.2">
      <c r="A62" s="42"/>
      <c r="B62" s="49"/>
      <c r="C62" s="43"/>
      <c r="D62" s="44"/>
      <c r="E62" s="44"/>
      <c r="F62" s="50"/>
      <c r="G62" s="45"/>
      <c r="H62" s="45"/>
      <c r="I62" s="45"/>
      <c r="J62" s="45"/>
      <c r="K62" s="45"/>
      <c r="L62" s="51"/>
    </row>
    <row r="63" spans="1:12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1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90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90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90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90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90"/>
    </row>
    <row r="69" spans="1:12" s="52" customFormat="1" ht="12.75" customHeight="1" x14ac:dyDescent="0.2">
      <c r="A69" s="42"/>
      <c r="B69" s="49"/>
      <c r="C69" s="49"/>
      <c r="D69" s="44"/>
      <c r="E69" s="44"/>
      <c r="F69" s="87"/>
      <c r="G69" s="87"/>
      <c r="H69" s="45"/>
      <c r="I69" s="45"/>
      <c r="J69" s="45"/>
      <c r="K69" s="45"/>
      <c r="L69" s="90"/>
    </row>
    <row r="70" spans="1:12" s="52" customFormat="1" ht="12.75" customHeight="1" x14ac:dyDescent="0.2">
      <c r="A70" s="42"/>
      <c r="B70" s="49"/>
      <c r="C70" s="49"/>
      <c r="D70" s="44"/>
      <c r="E70" s="44"/>
      <c r="F70" s="87"/>
      <c r="G70" s="87"/>
      <c r="H70" s="45"/>
      <c r="I70" s="45"/>
      <c r="J70" s="45"/>
      <c r="K70" s="45"/>
      <c r="L70" s="90"/>
    </row>
    <row r="71" spans="1:12" s="52" customFormat="1" ht="12.75" customHeight="1" x14ac:dyDescent="0.2">
      <c r="A71" s="42"/>
      <c r="B71" s="49"/>
      <c r="C71" s="49"/>
      <c r="D71" s="44"/>
      <c r="E71" s="44"/>
      <c r="F71" s="87"/>
      <c r="G71" s="87"/>
      <c r="H71" s="45"/>
      <c r="I71" s="45"/>
      <c r="J71" s="45"/>
      <c r="K71" s="45"/>
      <c r="L71" s="90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90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90"/>
    </row>
    <row r="74" spans="1:12" x14ac:dyDescent="0.2">
      <c r="L74" s="51"/>
    </row>
    <row r="75" spans="1:12" s="17" customFormat="1" ht="14.25" x14ac:dyDescent="0.2">
      <c r="A75" s="53"/>
      <c r="B75" s="54" t="s">
        <v>46</v>
      </c>
      <c r="C75" s="54"/>
      <c r="D75" s="54"/>
      <c r="E75" s="54"/>
      <c r="F75" s="55"/>
      <c r="I75" s="56"/>
      <c r="L75" s="57"/>
    </row>
    <row r="76" spans="1:12" s="17" customFormat="1" ht="14.25" x14ac:dyDescent="0.2">
      <c r="A76" s="53"/>
      <c r="B76" s="58" t="s">
        <v>47</v>
      </c>
      <c r="C76" s="58"/>
      <c r="D76" s="54"/>
      <c r="E76" s="54"/>
      <c r="F76" s="55"/>
    </row>
    <row r="77" spans="1:12" ht="13.5" thickBot="1" x14ac:dyDescent="0.25"/>
    <row r="78" spans="1:12" s="61" customFormat="1" ht="51.75" thickBot="1" x14ac:dyDescent="0.3">
      <c r="A78" s="11" t="s">
        <v>48</v>
      </c>
      <c r="B78" s="134" t="s">
        <v>49</v>
      </c>
      <c r="C78" s="135"/>
      <c r="D78" s="136"/>
      <c r="E78" s="137"/>
      <c r="F78" s="138"/>
      <c r="G78" s="126" t="s">
        <v>50</v>
      </c>
      <c r="H78" s="59" t="s">
        <v>51</v>
      </c>
      <c r="I78" s="59" t="s">
        <v>52</v>
      </c>
      <c r="J78" s="11" t="s">
        <v>53</v>
      </c>
      <c r="K78" s="60"/>
    </row>
    <row r="79" spans="1:12" x14ac:dyDescent="0.2">
      <c r="A79" s="62"/>
      <c r="B79" s="63"/>
      <c r="C79" s="64"/>
      <c r="D79" s="64"/>
      <c r="E79" s="144"/>
      <c r="F79" s="145"/>
      <c r="G79" s="65"/>
      <c r="H79" s="66"/>
      <c r="I79" s="66"/>
      <c r="J79" s="66"/>
    </row>
    <row r="80" spans="1:12" s="70" customFormat="1" ht="15.75" x14ac:dyDescent="0.25">
      <c r="A80" s="67" t="s">
        <v>54</v>
      </c>
      <c r="B80" s="88" t="s">
        <v>55</v>
      </c>
      <c r="C80" s="89"/>
      <c r="D80" s="89"/>
      <c r="E80" s="139"/>
      <c r="F80" s="140"/>
      <c r="G80" s="68"/>
      <c r="H80" s="67"/>
      <c r="I80" s="67"/>
      <c r="J80" s="69"/>
    </row>
    <row r="81" spans="1:11" x14ac:dyDescent="0.2">
      <c r="A81" s="71"/>
      <c r="B81" s="72" t="s">
        <v>11</v>
      </c>
      <c r="C81" s="73"/>
      <c r="D81" s="73"/>
      <c r="E81" s="141"/>
      <c r="F81" s="142"/>
      <c r="G81" s="74"/>
      <c r="H81" s="71"/>
      <c r="I81" s="71"/>
      <c r="J81" s="26"/>
    </row>
    <row r="82" spans="1:11" ht="12.75" customHeight="1" x14ac:dyDescent="0.2">
      <c r="A82" s="71"/>
      <c r="B82" s="128" t="s">
        <v>100</v>
      </c>
      <c r="C82" s="91"/>
      <c r="D82" s="124"/>
      <c r="E82" s="128" t="s">
        <v>101</v>
      </c>
      <c r="F82" s="93"/>
      <c r="G82" s="129">
        <v>44942</v>
      </c>
      <c r="H82" s="130" t="s">
        <v>102</v>
      </c>
      <c r="I82" s="128">
        <v>3</v>
      </c>
      <c r="J82" s="131">
        <v>7319.84</v>
      </c>
    </row>
    <row r="83" spans="1:11" ht="12.75" customHeight="1" x14ac:dyDescent="0.2">
      <c r="A83" s="71"/>
      <c r="B83" s="128" t="s">
        <v>103</v>
      </c>
      <c r="C83" s="91"/>
      <c r="D83" s="124"/>
      <c r="E83" s="128" t="s">
        <v>104</v>
      </c>
      <c r="F83" s="93"/>
      <c r="G83" s="129">
        <v>44959</v>
      </c>
      <c r="H83" s="130" t="s">
        <v>56</v>
      </c>
      <c r="I83" s="128">
        <v>40</v>
      </c>
      <c r="J83" s="131">
        <v>2000</v>
      </c>
    </row>
    <row r="84" spans="1:11" ht="12.75" customHeight="1" x14ac:dyDescent="0.2">
      <c r="A84" s="71"/>
      <c r="B84" s="128" t="s">
        <v>103</v>
      </c>
      <c r="C84" s="91"/>
      <c r="D84" s="124"/>
      <c r="E84" s="128" t="s">
        <v>104</v>
      </c>
      <c r="F84" s="93"/>
      <c r="G84" s="129">
        <v>44971</v>
      </c>
      <c r="H84" s="130" t="s">
        <v>56</v>
      </c>
      <c r="I84" s="128">
        <v>40</v>
      </c>
      <c r="J84" s="131">
        <v>2000</v>
      </c>
    </row>
    <row r="85" spans="1:11" ht="12.75" customHeight="1" x14ac:dyDescent="0.2">
      <c r="A85" s="71"/>
      <c r="B85" s="128" t="s">
        <v>103</v>
      </c>
      <c r="C85" s="91"/>
      <c r="D85" s="124"/>
      <c r="E85" s="128" t="s">
        <v>105</v>
      </c>
      <c r="F85" s="93"/>
      <c r="G85" s="129">
        <v>44995</v>
      </c>
      <c r="H85" s="130" t="s">
        <v>56</v>
      </c>
      <c r="I85" s="128">
        <v>45</v>
      </c>
      <c r="J85" s="131">
        <v>2250</v>
      </c>
    </row>
    <row r="86" spans="1:11" ht="12.75" customHeight="1" x14ac:dyDescent="0.2">
      <c r="A86" s="71"/>
      <c r="B86" s="128" t="s">
        <v>106</v>
      </c>
      <c r="C86" s="91"/>
      <c r="D86" s="124"/>
      <c r="E86" s="128" t="s">
        <v>107</v>
      </c>
      <c r="F86" s="93"/>
      <c r="G86" s="129">
        <v>45086</v>
      </c>
      <c r="H86" s="130" t="s">
        <v>102</v>
      </c>
      <c r="I86" s="128">
        <v>0.5</v>
      </c>
      <c r="J86" s="131">
        <v>4743.75</v>
      </c>
    </row>
    <row r="87" spans="1:11" ht="12.75" customHeight="1" x14ac:dyDescent="0.2">
      <c r="A87" s="71"/>
      <c r="B87" s="128" t="s">
        <v>108</v>
      </c>
      <c r="C87" s="91"/>
      <c r="D87" s="124"/>
      <c r="E87" s="128" t="s">
        <v>109</v>
      </c>
      <c r="F87" s="93"/>
      <c r="G87" s="129">
        <v>45159</v>
      </c>
      <c r="H87" s="130" t="s">
        <v>102</v>
      </c>
      <c r="I87" s="128">
        <v>2.8</v>
      </c>
      <c r="J87" s="131">
        <v>7484.6</v>
      </c>
    </row>
    <row r="88" spans="1:11" ht="12.75" customHeight="1" x14ac:dyDescent="0.2">
      <c r="A88" s="71"/>
      <c r="B88" s="128" t="s">
        <v>110</v>
      </c>
      <c r="C88" s="91"/>
      <c r="D88" s="124"/>
      <c r="E88" s="128" t="s">
        <v>111</v>
      </c>
      <c r="F88" s="93"/>
      <c r="G88" s="129">
        <v>45175</v>
      </c>
      <c r="H88" s="130" t="s">
        <v>112</v>
      </c>
      <c r="I88" s="128">
        <v>4</v>
      </c>
      <c r="J88" s="131">
        <v>128133.6</v>
      </c>
    </row>
    <row r="89" spans="1:11" ht="12.75" customHeight="1" x14ac:dyDescent="0.2">
      <c r="A89" s="71"/>
      <c r="B89" s="128" t="s">
        <v>113</v>
      </c>
      <c r="C89" s="91"/>
      <c r="D89" s="124"/>
      <c r="E89" s="128" t="s">
        <v>104</v>
      </c>
      <c r="F89" s="93"/>
      <c r="G89" s="129">
        <v>45222</v>
      </c>
      <c r="H89" s="130" t="s">
        <v>56</v>
      </c>
      <c r="I89" s="128">
        <v>20</v>
      </c>
      <c r="J89" s="131">
        <v>19876</v>
      </c>
    </row>
    <row r="90" spans="1:11" ht="12.75" customHeight="1" x14ac:dyDescent="0.2">
      <c r="A90" s="71"/>
      <c r="B90" s="128" t="s">
        <v>114</v>
      </c>
      <c r="C90" s="91"/>
      <c r="D90" s="124"/>
      <c r="E90" s="128" t="s">
        <v>115</v>
      </c>
      <c r="F90" s="93"/>
      <c r="G90" s="129">
        <v>45239</v>
      </c>
      <c r="H90" s="130" t="s">
        <v>102</v>
      </c>
      <c r="I90" s="128">
        <v>5</v>
      </c>
      <c r="J90" s="131">
        <v>14708.75</v>
      </c>
    </row>
    <row r="91" spans="1:11" ht="12.75" customHeight="1" x14ac:dyDescent="0.2">
      <c r="A91" s="71"/>
      <c r="B91" s="128" t="s">
        <v>116</v>
      </c>
      <c r="C91" s="91"/>
      <c r="D91" s="124"/>
      <c r="E91" s="128" t="s">
        <v>83</v>
      </c>
      <c r="F91" s="93"/>
      <c r="G91" s="129">
        <v>45274</v>
      </c>
      <c r="H91" s="130" t="s">
        <v>56</v>
      </c>
      <c r="I91" s="128">
        <v>73</v>
      </c>
      <c r="J91" s="131">
        <v>3650</v>
      </c>
    </row>
    <row r="92" spans="1:11" ht="12.75" customHeight="1" x14ac:dyDescent="0.2">
      <c r="A92" s="71"/>
      <c r="B92" s="128" t="s">
        <v>116</v>
      </c>
      <c r="C92" s="91"/>
      <c r="D92" s="124"/>
      <c r="E92" s="128" t="s">
        <v>83</v>
      </c>
      <c r="F92" s="93"/>
      <c r="G92" s="129">
        <v>45266</v>
      </c>
      <c r="H92" s="130" t="s">
        <v>56</v>
      </c>
      <c r="I92" s="128">
        <v>146</v>
      </c>
      <c r="J92" s="127">
        <v>8030</v>
      </c>
    </row>
    <row r="93" spans="1:11" ht="12.75" customHeight="1" x14ac:dyDescent="0.2">
      <c r="A93" s="71"/>
      <c r="B93" s="128" t="s">
        <v>117</v>
      </c>
      <c r="C93" s="91"/>
      <c r="D93" s="124"/>
      <c r="E93" s="128" t="s">
        <v>118</v>
      </c>
      <c r="F93" s="93"/>
      <c r="G93" s="129">
        <v>45268</v>
      </c>
      <c r="H93" s="130" t="s">
        <v>112</v>
      </c>
      <c r="I93" s="128">
        <v>4</v>
      </c>
      <c r="J93" s="131">
        <v>137779.01</v>
      </c>
    </row>
    <row r="94" spans="1:11" ht="12.75" customHeight="1" x14ac:dyDescent="0.2">
      <c r="A94" s="71"/>
      <c r="B94" s="128" t="s">
        <v>57</v>
      </c>
      <c r="C94" s="91"/>
      <c r="D94" s="124"/>
      <c r="E94" s="128"/>
      <c r="F94" s="93"/>
      <c r="G94" s="129">
        <v>45289</v>
      </c>
      <c r="H94" s="130"/>
      <c r="I94" s="128"/>
      <c r="J94" s="131">
        <v>2175</v>
      </c>
    </row>
    <row r="95" spans="1:11" ht="12.75" customHeight="1" x14ac:dyDescent="0.2">
      <c r="A95" s="71"/>
      <c r="B95" s="128" t="s">
        <v>119</v>
      </c>
      <c r="C95" s="94"/>
      <c r="D95" s="119"/>
      <c r="E95" s="128" t="s">
        <v>120</v>
      </c>
      <c r="F95" s="100"/>
      <c r="G95" s="129">
        <v>45289</v>
      </c>
      <c r="H95" s="130" t="s">
        <v>112</v>
      </c>
      <c r="I95" s="128">
        <v>2</v>
      </c>
      <c r="J95" s="131">
        <v>360</v>
      </c>
      <c r="K95" s="120"/>
    </row>
    <row r="96" spans="1:11" ht="12.75" customHeight="1" x14ac:dyDescent="0.2">
      <c r="A96" s="71"/>
      <c r="B96" s="128" t="s">
        <v>121</v>
      </c>
      <c r="C96" s="91"/>
      <c r="D96" s="124"/>
      <c r="E96" s="128" t="s">
        <v>122</v>
      </c>
      <c r="F96" s="93"/>
      <c r="G96" s="129">
        <v>45289</v>
      </c>
      <c r="H96" s="130" t="s">
        <v>56</v>
      </c>
      <c r="I96" s="128">
        <v>2.2000000000000002</v>
      </c>
      <c r="J96" s="131">
        <v>1980</v>
      </c>
    </row>
    <row r="97" spans="1:11" ht="12.75" customHeight="1" x14ac:dyDescent="0.2">
      <c r="A97" s="71"/>
      <c r="B97" s="128" t="s">
        <v>76</v>
      </c>
      <c r="C97" s="94"/>
      <c r="D97" s="119"/>
      <c r="E97" s="92" t="s">
        <v>78</v>
      </c>
      <c r="F97" s="100"/>
      <c r="G97" s="103">
        <v>45290</v>
      </c>
      <c r="H97" s="71"/>
      <c r="I97" s="92"/>
      <c r="J97" s="26">
        <v>2047.34</v>
      </c>
      <c r="K97" s="120"/>
    </row>
    <row r="98" spans="1:11" x14ac:dyDescent="0.2">
      <c r="A98" s="71"/>
      <c r="B98" s="95"/>
      <c r="C98" s="94"/>
      <c r="D98" s="94"/>
      <c r="E98" s="96"/>
      <c r="F98" s="97"/>
      <c r="G98" s="74"/>
      <c r="H98" s="92"/>
      <c r="I98" s="98"/>
      <c r="J98" s="26"/>
    </row>
    <row r="99" spans="1:11" s="70" customFormat="1" x14ac:dyDescent="0.2">
      <c r="A99" s="67"/>
      <c r="B99" s="143" t="s">
        <v>58</v>
      </c>
      <c r="C99" s="143"/>
      <c r="D99" s="143"/>
      <c r="E99" s="143"/>
      <c r="F99" s="143"/>
      <c r="G99" s="125"/>
      <c r="H99" s="67"/>
      <c r="I99" s="67"/>
      <c r="J99" s="75">
        <f>SUM(J82:J98)</f>
        <v>344537.89000000007</v>
      </c>
      <c r="K99" s="121"/>
    </row>
    <row r="100" spans="1:11" x14ac:dyDescent="0.2">
      <c r="K100" s="52"/>
    </row>
    <row r="102" spans="1:11" s="24" customFormat="1" ht="15" x14ac:dyDescent="0.25">
      <c r="A102" s="76"/>
      <c r="B102" s="77" t="s">
        <v>59</v>
      </c>
      <c r="C102" s="77"/>
      <c r="D102" s="77"/>
      <c r="E102" s="77"/>
      <c r="F102" s="77"/>
      <c r="H102" s="24" t="s">
        <v>60</v>
      </c>
    </row>
    <row r="103" spans="1:11" s="24" customFormat="1" ht="15" x14ac:dyDescent="0.25">
      <c r="A103" s="76"/>
      <c r="B103" s="78"/>
      <c r="C103" s="78"/>
      <c r="D103" s="78"/>
      <c r="E103" s="78"/>
      <c r="F103" s="78"/>
    </row>
    <row r="104" spans="1:11" s="24" customFormat="1" ht="15" x14ac:dyDescent="0.25">
      <c r="A104" s="76"/>
      <c r="B104" s="78"/>
      <c r="C104" s="78"/>
      <c r="D104" s="78"/>
      <c r="E104" s="78"/>
      <c r="F104" s="78"/>
    </row>
    <row r="105" spans="1:11" s="77" customFormat="1" ht="15" x14ac:dyDescent="0.25">
      <c r="A105" s="76"/>
      <c r="B105" s="77" t="s">
        <v>61</v>
      </c>
      <c r="D105" s="77" t="s">
        <v>123</v>
      </c>
    </row>
    <row r="106" spans="1:11" s="77" customFormat="1" ht="18" x14ac:dyDescent="0.25">
      <c r="A106" s="76"/>
      <c r="D106" s="132" t="s">
        <v>62</v>
      </c>
      <c r="E106" s="132"/>
      <c r="F106" s="132"/>
    </row>
    <row r="107" spans="1:11" s="77" customFormat="1" ht="15" x14ac:dyDescent="0.25">
      <c r="A107" s="76"/>
    </row>
    <row r="108" spans="1:11" s="77" customFormat="1" ht="15" x14ac:dyDescent="0.25">
      <c r="A108" s="76"/>
    </row>
    <row r="109" spans="1:11" s="77" customFormat="1" ht="15" x14ac:dyDescent="0.25">
      <c r="A109" s="76"/>
      <c r="B109" s="77" t="s">
        <v>63</v>
      </c>
    </row>
    <row r="110" spans="1:11" s="77" customFormat="1" ht="18" x14ac:dyDescent="0.25">
      <c r="A110" s="76"/>
      <c r="D110" s="79" t="s">
        <v>64</v>
      </c>
      <c r="E110" s="79"/>
      <c r="G110" s="79"/>
    </row>
    <row r="111" spans="1:11" s="77" customFormat="1" ht="15" x14ac:dyDescent="0.25">
      <c r="A111" s="76"/>
    </row>
    <row r="112" spans="1:11" s="77" customFormat="1" ht="15" x14ac:dyDescent="0.25">
      <c r="A112" s="76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  <row r="122" spans="1:1" s="80" customFormat="1" x14ac:dyDescent="0.2">
      <c r="A122" s="1"/>
    </row>
    <row r="123" spans="1:1" s="80" customFormat="1" x14ac:dyDescent="0.2">
      <c r="A123" s="1"/>
    </row>
    <row r="124" spans="1:1" s="80" customFormat="1" x14ac:dyDescent="0.2">
      <c r="A124" s="1"/>
    </row>
    <row r="125" spans="1:1" s="80" customFormat="1" x14ac:dyDescent="0.2">
      <c r="A125" s="1"/>
    </row>
    <row r="126" spans="1:1" s="80" customFormat="1" x14ac:dyDescent="0.2">
      <c r="A126" s="1"/>
    </row>
  </sheetData>
  <mergeCells count="10">
    <mergeCell ref="J43:K43"/>
    <mergeCell ref="J44:K44"/>
    <mergeCell ref="J45:K45"/>
    <mergeCell ref="D106:F106"/>
    <mergeCell ref="J46:K46"/>
    <mergeCell ref="B78:F78"/>
    <mergeCell ref="E80:F80"/>
    <mergeCell ref="E81:F81"/>
    <mergeCell ref="B99:F99"/>
    <mergeCell ref="E79:F79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2024-03-21T09:49:19Z</dcterms:modified>
</cp:coreProperties>
</file>